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7C957B33-3237-4FC5-8E04-76B003BF04A0}"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'N1-1'!$A$8:$M$30</definedName>
    <definedName name="_xlnm._FilterDatabase" localSheetId="3" hidden="1">სატენ.!$A$7:$K$25</definedName>
    <definedName name="_xlnm.Print_Area" localSheetId="2">'N1-1'!$A$1:$M$32</definedName>
    <definedName name="_xlnm.Print_Area" localSheetId="1">ნაკრები!$A$1:$H$17</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38" l="1"/>
  <c r="M23" i="38" l="1"/>
  <c r="M22" i="38"/>
  <c r="M20" i="38"/>
  <c r="M19" i="38"/>
  <c r="A1" i="5" l="1"/>
  <c r="A3" i="38" s="1"/>
  <c r="C7" i="5" l="1"/>
  <c r="M13" i="38" l="1"/>
  <c r="M15" i="38"/>
  <c r="L24" i="38"/>
  <c r="J24" i="38"/>
  <c r="M16" i="38"/>
  <c r="M17" i="38"/>
  <c r="H24" i="38" l="1"/>
  <c r="H25" i="38" s="1"/>
  <c r="M25" i="38" s="1"/>
  <c r="M11" i="38"/>
  <c r="M10" i="38"/>
  <c r="G11" i="5"/>
  <c r="M12" i="38"/>
  <c r="M24" i="38" l="1"/>
  <c r="M26" i="38" l="1"/>
  <c r="M27" i="38" l="1"/>
  <c r="M28" i="38" s="1"/>
  <c r="M29" i="38" l="1"/>
  <c r="M30" i="38"/>
  <c r="D7" i="5" s="1"/>
  <c r="D8" i="5" s="1"/>
  <c r="H11" i="5"/>
  <c r="H7" i="5" l="1"/>
  <c r="H8" i="5" s="1"/>
  <c r="G9" i="5" s="1"/>
  <c r="D10" i="5"/>
  <c r="H9" i="5" l="1"/>
  <c r="H10" i="5" s="1"/>
  <c r="H12" i="5" s="1"/>
  <c r="G13" i="5" s="1"/>
  <c r="D12" i="5"/>
  <c r="D14" i="5" s="1"/>
  <c r="H13" i="5" l="1"/>
  <c r="H14" i="5" s="1"/>
  <c r="G10" i="5"/>
  <c r="G12" i="5" s="1"/>
  <c r="G14" i="5" l="1"/>
</calcChain>
</file>

<file path=xl/sharedStrings.xml><?xml version="1.0" encoding="utf-8"?>
<sst xmlns="http://schemas.openxmlformats.org/spreadsheetml/2006/main" count="147" uniqueCount="77">
  <si>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</si>
  <si>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</si>
  <si>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</si>
  <si>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</si>
  <si>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</si>
  <si>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</si>
  <si>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</si>
  <si>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</si>
  <si>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</si>
  <si>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</si>
  <si>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</si>
  <si>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</si>
  <si>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</si>
  <si>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</si>
  <si>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</si>
  <si>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</si>
  <si>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</si>
  <si>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</si>
  <si>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</si>
  <si>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</si>
  <si>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</si>
  <si>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</si>
  <si>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</si>
  <si>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</si>
  <si>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</si>
  <si>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</si>
  <si>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</si>
  <si>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</si>
  <si>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</si>
  <si>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</si>
  <si>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</si>
  <si>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</si>
  <si>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</si>
  <si>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</si>
  <si>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</si>
  <si>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</si>
  <si>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</si>
  <si>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</si>
  <si>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</si>
  <si>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</si>
  <si>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</si>
  <si>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</si>
  <si>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</si>
  <si>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</si>
  <si>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</si>
  <si>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</si>
  <si>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</si>
  <si>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</si>
  <si>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</si>
  <si>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</si>
  <si>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</si>
  <si>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</si>
  <si>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</si>
  <si>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</si>
  <si>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</si>
  <si>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</si>
  <si>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</si>
  <si>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</si>
  <si>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</si>
  <si>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</si>
  <si>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ბეტონი    B-22..5 M300</t>
  </si>
  <si>
    <t>არმატურა B240c კლასის  8 მმ</t>
  </si>
  <si>
    <t>ჭის რგოლის ზედაპირის ჰიდროიზოლაცია ბიტუმის მასტიკით 2 ფენად</t>
  </si>
  <si>
    <t>დ=2800 მმ გარე დიამეტრის ჭის ანაკრები რკ.ბეტონის რგოლის კბილებით დამზადება</t>
  </si>
  <si>
    <t>არმატურა А500c კლასის  12 მმ</t>
  </si>
  <si>
    <t>რკ/ბ.ჭის კედლების  დამზადება ბეტონის მარკა B-22..5 M300, არმატურა    0.05154 ტ</t>
  </si>
  <si>
    <t>სრფ. 1.1-23</t>
  </si>
  <si>
    <t>სრფ. 3.3-6</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</si>
  <si>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</si>
  <si>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</si>
  <si>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</si>
  <si>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</si>
  <si>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</si>
  <si>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</si>
  <si>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</si>
  <si>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</si>
  <si>
    <t>ბეტონი    B-22.5 M300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</si>
</sst>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3">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165" fontId="4" fillId="0" borderId="14" xfId="0" applyNumberFormat="1" applyFont="1" applyBorder="1" applyAlignment="1">
      <alignment horizontal="center" vertical="center"/>
    </xf>
    <xf numFmtId="165" fontId="8" fillId="2" borderId="14" xfId="1" applyNumberFormat="1" applyFont="1" applyFill="1" applyBorder="1" applyAlignment="1">
      <alignment horizontal="center" vertical="center"/>
    </xf>
    <xf numFmtId="0" fontId="4" fillId="0" borderId="18" xfId="0" applyFont="1" applyBorder="1" applyAlignment="1">
      <alignment horizontal="center" vertical="center"/>
    </xf>
    <xf numFmtId="2" fontId="8" fillId="2" borderId="18" xfId="0" applyNumberFormat="1" applyFont="1" applyFill="1" applyBorder="1" applyAlignment="1">
      <alignment horizontal="center" vertical="center"/>
    </xf>
    <xf numFmtId="0" fontId="4" fillId="2" borderId="18" xfId="0" applyFont="1" applyFill="1" applyBorder="1" applyAlignment="1">
      <alignment horizontal="center" vertical="center"/>
    </xf>
    <xf numFmtId="2" fontId="4" fillId="2" borderId="11" xfId="3" applyNumberFormat="1" applyFont="1" applyFill="1" applyBorder="1" applyAlignment="1">
      <alignment horizontal="center" vertical="center"/>
    </xf>
    <xf numFmtId="2" fontId="4" fillId="2" borderId="11" xfId="0" applyNumberFormat="1" applyFont="1" applyFill="1" applyBorder="1" applyAlignment="1">
      <alignment horizontal="center" vertical="center"/>
    </xf>
    <xf numFmtId="2" fontId="4" fillId="2" borderId="27" xfId="0" applyNumberFormat="1" applyFont="1" applyFill="1" applyBorder="1" applyAlignment="1">
      <alignment horizontal="center" vertical="center"/>
    </xf>
    <xf numFmtId="166" fontId="4" fillId="2" borderId="0" xfId="0" applyNumberFormat="1" applyFont="1" applyFill="1" applyAlignment="1">
      <alignment horizontal="center" vertical="center"/>
    </xf>
    <xf numFmtId="2" fontId="4" fillId="2" borderId="0" xfId="0" applyNumberFormat="1" applyFont="1" applyFill="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8" workbookViewId="0">
      <selection activeCell="M31" sqref="M31"/>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62" t="s">
        <v>41</v>
      </c>
      <c r="B1" s="162"/>
      <c r="C1" s="162"/>
      <c r="D1" s="162"/>
      <c r="E1" s="162"/>
      <c r="F1" s="162"/>
      <c r="G1" s="162"/>
      <c r="H1" s="162"/>
      <c r="I1" s="162"/>
      <c r="J1" s="162"/>
      <c r="K1" s="162"/>
      <c r="L1" s="162"/>
      <c r="M1" s="162"/>
    </row>
    <row r="2" spans="1:13" ht="18.75" customHeight="1">
      <c r="G2" s="34"/>
    </row>
    <row r="3" spans="1:13" ht="24">
      <c r="A3" s="163"/>
      <c r="B3" s="163"/>
      <c r="C3" s="163"/>
      <c r="D3" s="163"/>
      <c r="E3" s="163"/>
      <c r="F3" s="163"/>
      <c r="G3" s="163"/>
      <c r="H3" s="163"/>
      <c r="I3" s="163"/>
      <c r="J3" s="163"/>
      <c r="K3" s="163"/>
      <c r="L3" s="163"/>
      <c r="M3" s="163"/>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64" t="s">
        <v>63</v>
      </c>
      <c r="B6" s="164"/>
      <c r="C6" s="164"/>
      <c r="D6" s="164"/>
      <c r="E6" s="164"/>
      <c r="F6" s="164"/>
      <c r="G6" s="164"/>
      <c r="H6" s="164"/>
      <c r="I6" s="164"/>
      <c r="J6" s="164"/>
      <c r="K6" s="164"/>
      <c r="L6" s="164"/>
      <c r="M6" s="164"/>
    </row>
    <row r="7" spans="1:13" s="38" customFormat="1">
      <c r="A7" s="37"/>
      <c r="B7" s="37"/>
      <c r="C7" s="37"/>
      <c r="D7" s="37"/>
      <c r="E7" s="37"/>
      <c r="F7" s="37"/>
      <c r="G7" s="37"/>
      <c r="H7" s="37"/>
      <c r="I7" s="37"/>
      <c r="J7" s="37"/>
      <c r="K7" s="37"/>
      <c r="L7" s="37"/>
      <c r="M7" s="37"/>
    </row>
    <row r="8" spans="1:13" s="22" customFormat="1" ht="16.5" customHeight="1">
      <c r="A8" s="165"/>
      <c r="B8" s="165"/>
      <c r="C8" s="165"/>
      <c r="D8" s="165"/>
      <c r="E8" s="165"/>
      <c r="F8" s="165"/>
      <c r="G8" s="165"/>
      <c r="H8" s="165"/>
      <c r="I8" s="165"/>
      <c r="J8" s="165"/>
      <c r="K8" s="165"/>
      <c r="L8" s="165"/>
      <c r="M8" s="165"/>
    </row>
    <row r="9" spans="1:13" s="22" customFormat="1"/>
    <row r="10" spans="1:13" s="22" customFormat="1"/>
    <row r="11" spans="1:13" s="22" customFormat="1">
      <c r="G11" s="166"/>
      <c r="H11" s="167"/>
      <c r="I11" s="167"/>
      <c r="J11" s="167"/>
      <c r="K11" s="167"/>
      <c r="L11" s="39"/>
    </row>
    <row r="12" spans="1:13" s="22" customFormat="1">
      <c r="H12" s="161"/>
      <c r="I12" s="161"/>
      <c r="J12" s="161"/>
      <c r="K12" s="161"/>
      <c r="L12" s="161"/>
      <c r="M12" s="161"/>
    </row>
    <row r="13" spans="1:13" s="22" customFormat="1"/>
    <row r="14" spans="1:13" s="22" customFormat="1"/>
    <row r="15" spans="1:13" s="22" customFormat="1">
      <c r="C15" s="22" t="s">
        <v>38</v>
      </c>
    </row>
    <row r="16" spans="1:13" s="22" customFormat="1">
      <c r="D16" s="22" t="s">
        <v>39</v>
      </c>
    </row>
    <row r="17" spans="2:13" s="22" customFormat="1"/>
    <row r="18" spans="2:13" s="22" customFormat="1">
      <c r="D18" s="157"/>
      <c r="E18" s="157"/>
      <c r="F18" s="157"/>
      <c r="G18" s="157"/>
      <c r="H18" s="157"/>
      <c r="I18" s="157"/>
      <c r="J18" s="157"/>
      <c r="K18" s="157"/>
      <c r="L18" s="158"/>
      <c r="M18" s="158"/>
    </row>
    <row r="19" spans="2:13" s="22" customFormat="1">
      <c r="D19" s="157"/>
      <c r="E19" s="157"/>
      <c r="F19" s="157"/>
      <c r="G19" s="157"/>
      <c r="H19" s="157"/>
      <c r="L19" s="159"/>
      <c r="M19" s="160"/>
    </row>
    <row r="20" spans="2:13" s="22" customFormat="1">
      <c r="E20" s="37"/>
      <c r="L20" s="157"/>
      <c r="M20" s="157"/>
    </row>
    <row r="21" spans="2:13">
      <c r="B21" s="161" t="s">
        <v>68</v>
      </c>
      <c r="C21" s="161"/>
      <c r="D21" s="161"/>
      <c r="E21" s="161"/>
      <c r="F21" s="161"/>
      <c r="G21" s="161"/>
      <c r="H21" s="161"/>
      <c r="I21" s="161"/>
      <c r="J21" s="161"/>
      <c r="K21" s="161"/>
      <c r="L21" s="161"/>
      <c r="M21" s="161"/>
    </row>
    <row r="22" spans="2:13" s="22" customFormat="1">
      <c r="E22" s="37"/>
      <c r="H22" s="161" t="s">
        <v>69</v>
      </c>
      <c r="I22" s="161"/>
      <c r="J22" s="161"/>
      <c r="M22" s="23"/>
    </row>
    <row r="23" spans="2:13" s="22" customFormat="1">
      <c r="E23" s="37"/>
      <c r="M23" s="23" t="s">
        <v>39</v>
      </c>
    </row>
    <row r="27" spans="2:13" ht="42.75" customHeight="1">
      <c r="G27" s="40" t="s">
        <v>40</v>
      </c>
    </row>
    <row r="28" spans="2:13" ht="150" customHeight="1">
      <c r="B28" s="156" t="s">
        <v>42</v>
      </c>
      <c r="C28" s="156"/>
      <c r="D28" s="156"/>
      <c r="E28" s="156"/>
      <c r="F28" s="156"/>
      <c r="G28" s="156"/>
      <c r="H28" s="156"/>
      <c r="I28" s="156"/>
      <c r="J28" s="156"/>
      <c r="K28" s="156"/>
      <c r="L28" s="156"/>
      <c r="M28" s="156"/>
    </row>
    <row r="29" spans="2:13" ht="95.25" customHeight="1">
      <c r="B29" s="156" t="s">
        <v>70</v>
      </c>
      <c r="C29" s="156"/>
      <c r="D29" s="156"/>
      <c r="E29" s="156"/>
      <c r="F29" s="156"/>
      <c r="G29" s="156"/>
      <c r="H29" s="156"/>
      <c r="I29" s="156"/>
      <c r="J29" s="156"/>
      <c r="K29" s="156"/>
      <c r="L29" s="156"/>
      <c r="M29" s="156"/>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9" workbookViewId="0">
      <selection activeCell="J6" sqref="J6"/>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22.5" customHeight="1">
      <c r="A1" s="164" t="str">
        <f>'განმარტებითი ბარათი'!A6:M6</f>
        <v>დ=2800 მმ გარე დიამეტრის ჭის ანაკრები რკ.ბეტონის რგოლის კბილებით დამზადება</v>
      </c>
      <c r="B1" s="164"/>
      <c r="C1" s="164"/>
      <c r="D1" s="164"/>
      <c r="E1" s="164"/>
      <c r="F1" s="164"/>
      <c r="G1" s="164"/>
      <c r="H1" s="164"/>
      <c r="I1" s="21"/>
      <c r="J1" s="21"/>
      <c r="K1" s="21"/>
      <c r="L1" s="21"/>
      <c r="M1" s="21"/>
    </row>
    <row r="2" spans="1:13" ht="43.5" customHeight="1" thickBot="1">
      <c r="C2" s="24"/>
      <c r="D2" s="169" t="s">
        <v>71</v>
      </c>
      <c r="E2" s="169"/>
      <c r="F2" s="169"/>
      <c r="G2" s="169"/>
      <c r="H2" s="169"/>
    </row>
    <row r="3" spans="1:13" ht="21" customHeight="1">
      <c r="A3" s="170" t="s">
        <v>27</v>
      </c>
      <c r="B3" s="173" t="s">
        <v>28</v>
      </c>
      <c r="C3" s="173" t="s">
        <v>29</v>
      </c>
      <c r="D3" s="176" t="s">
        <v>44</v>
      </c>
      <c r="E3" s="177"/>
      <c r="F3" s="177"/>
      <c r="G3" s="177"/>
      <c r="H3" s="178"/>
    </row>
    <row r="4" spans="1:13" ht="23.25" customHeight="1">
      <c r="A4" s="171"/>
      <c r="B4" s="174"/>
      <c r="C4" s="174"/>
      <c r="D4" s="179" t="s">
        <v>30</v>
      </c>
      <c r="E4" s="179" t="s">
        <v>31</v>
      </c>
      <c r="F4" s="179" t="s">
        <v>32</v>
      </c>
      <c r="G4" s="179" t="s">
        <v>33</v>
      </c>
      <c r="H4" s="180" t="s">
        <v>22</v>
      </c>
    </row>
    <row r="5" spans="1:13" ht="24.75" customHeight="1" thickBot="1">
      <c r="A5" s="172"/>
      <c r="B5" s="175"/>
      <c r="C5" s="175"/>
      <c r="D5" s="175"/>
      <c r="E5" s="175"/>
      <c r="F5" s="175"/>
      <c r="G5" s="175"/>
      <c r="H5" s="181"/>
    </row>
    <row r="6" spans="1:13" ht="22.5" customHeight="1" thickBot="1">
      <c r="A6" s="25">
        <v>1</v>
      </c>
      <c r="B6" s="107">
        <v>2</v>
      </c>
      <c r="C6" s="108">
        <v>3</v>
      </c>
      <c r="D6" s="107">
        <v>4</v>
      </c>
      <c r="E6" s="107">
        <v>5</v>
      </c>
      <c r="F6" s="107">
        <v>6</v>
      </c>
      <c r="G6" s="107">
        <v>7</v>
      </c>
      <c r="H6" s="109">
        <v>8</v>
      </c>
    </row>
    <row r="7" spans="1:13" ht="54.75" customHeight="1" thickBot="1">
      <c r="A7" s="104">
        <v>1</v>
      </c>
      <c r="B7" s="105" t="s">
        <v>53</v>
      </c>
      <c r="C7" s="106" t="str">
        <f>A1</f>
        <v>დ=2800 მმ გარე დიამეტრის ჭის ანაკრები რკ.ბეტონის რგოლის კბილებით დამზადება</v>
      </c>
      <c r="D7" s="126">
        <f>'N1-1'!M30</f>
        <v>837.18621431280008</v>
      </c>
      <c r="E7" s="127"/>
      <c r="F7" s="127"/>
      <c r="G7" s="128"/>
      <c r="H7" s="129">
        <f t="shared" ref="H7" si="0">SUM(D7:G7)</f>
        <v>837.18621431280008</v>
      </c>
    </row>
    <row r="8" spans="1:13" ht="21.75" customHeight="1" thickBot="1">
      <c r="A8" s="25"/>
      <c r="B8" s="26"/>
      <c r="C8" s="27" t="s">
        <v>22</v>
      </c>
      <c r="D8" s="130">
        <f>SUM(D7:D7)</f>
        <v>837.18621431280008</v>
      </c>
      <c r="E8" s="131"/>
      <c r="F8" s="132"/>
      <c r="G8" s="132"/>
      <c r="H8" s="133">
        <f>SUM(H7:H7)</f>
        <v>837.18621431280008</v>
      </c>
    </row>
    <row r="9" spans="1:13" ht="38.25" customHeight="1" thickBot="1">
      <c r="A9" s="44"/>
      <c r="B9" s="45"/>
      <c r="C9" s="46" t="s">
        <v>34</v>
      </c>
      <c r="D9" s="134"/>
      <c r="E9" s="134"/>
      <c r="F9" s="134"/>
      <c r="G9" s="134">
        <f>H8*0.03</f>
        <v>25.115586429384003</v>
      </c>
      <c r="H9" s="135">
        <f>G9</f>
        <v>25.115586429384003</v>
      </c>
    </row>
    <row r="10" spans="1:13" ht="29.25" customHeight="1" thickBot="1">
      <c r="A10" s="41"/>
      <c r="B10" s="42"/>
      <c r="C10" s="48" t="s">
        <v>11</v>
      </c>
      <c r="D10" s="136">
        <f>D8</f>
        <v>837.18621431280008</v>
      </c>
      <c r="E10" s="137"/>
      <c r="F10" s="137"/>
      <c r="G10" s="138">
        <f>G9</f>
        <v>25.115586429384003</v>
      </c>
      <c r="H10" s="139">
        <f>H8+H9</f>
        <v>862.30180074218413</v>
      </c>
    </row>
    <row r="11" spans="1:13" ht="35.25" customHeight="1" thickBot="1">
      <c r="A11" s="41"/>
      <c r="B11" s="42"/>
      <c r="C11" s="10" t="s">
        <v>43</v>
      </c>
      <c r="D11" s="140"/>
      <c r="E11" s="141"/>
      <c r="F11" s="141"/>
      <c r="G11" s="142">
        <f>'N1-1'!J24*0.02</f>
        <v>3.8471047999999999</v>
      </c>
      <c r="H11" s="139">
        <f>G11</f>
        <v>3.8471047999999999</v>
      </c>
    </row>
    <row r="12" spans="1:13" ht="29.25" customHeight="1" thickBot="1">
      <c r="A12" s="41"/>
      <c r="B12" s="42"/>
      <c r="C12" s="48" t="s">
        <v>22</v>
      </c>
      <c r="D12" s="136">
        <f>D10</f>
        <v>837.18621431280008</v>
      </c>
      <c r="E12" s="137"/>
      <c r="F12" s="137"/>
      <c r="G12" s="143">
        <f>SUM(G10:G11)</f>
        <v>28.962691229384003</v>
      </c>
      <c r="H12" s="139">
        <f>H10+H11</f>
        <v>866.14890554218414</v>
      </c>
    </row>
    <row r="13" spans="1:13" ht="29.25" customHeight="1" thickBot="1">
      <c r="A13" s="44"/>
      <c r="B13" s="45"/>
      <c r="C13" s="47" t="s">
        <v>35</v>
      </c>
      <c r="D13" s="134"/>
      <c r="E13" s="134"/>
      <c r="F13" s="134"/>
      <c r="G13" s="134">
        <f>H12*0.18</f>
        <v>155.90680299759313</v>
      </c>
      <c r="H13" s="144">
        <f>G13</f>
        <v>155.90680299759313</v>
      </c>
    </row>
    <row r="14" spans="1:13" ht="29.25" customHeight="1" thickBot="1">
      <c r="A14" s="41"/>
      <c r="B14" s="42"/>
      <c r="C14" s="43" t="s">
        <v>36</v>
      </c>
      <c r="D14" s="143">
        <f>D12</f>
        <v>837.18621431280008</v>
      </c>
      <c r="E14" s="131"/>
      <c r="F14" s="131"/>
      <c r="G14" s="143">
        <f>G12+G13</f>
        <v>184.86949422697714</v>
      </c>
      <c r="H14" s="145">
        <f>H12+H13</f>
        <v>1022.0557085397772</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8" t="s">
        <v>47</v>
      </c>
      <c r="G17" s="168"/>
      <c r="H17" s="168"/>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2"/>
  <sheetViews>
    <sheetView topLeftCell="B2" zoomScale="90" zoomScaleNormal="90" workbookViewId="0">
      <selection activeCell="J10" sqref="J10"/>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7265625" style="1" customWidth="1"/>
    <col min="14" max="14" width="11" style="1" bestFit="1" customWidth="1"/>
    <col min="15" max="15" width="10.7265625" style="1" bestFit="1" customWidth="1"/>
    <col min="16" max="16384" width="9.1796875" style="1"/>
  </cols>
  <sheetData>
    <row r="1" spans="1:13">
      <c r="A1" s="185" t="s">
        <v>26</v>
      </c>
      <c r="B1" s="185"/>
      <c r="C1" s="185"/>
      <c r="D1" s="185"/>
      <c r="E1" s="185"/>
      <c r="F1" s="185"/>
      <c r="G1" s="185"/>
      <c r="H1" s="185"/>
      <c r="I1" s="185"/>
      <c r="J1" s="185"/>
      <c r="K1" s="185"/>
      <c r="L1" s="185"/>
      <c r="M1" s="185"/>
    </row>
    <row r="2" spans="1:13" ht="5.25" customHeight="1">
      <c r="A2" s="55"/>
      <c r="B2" s="56"/>
      <c r="C2" s="55"/>
      <c r="D2" s="55"/>
      <c r="E2" s="55"/>
      <c r="F2" s="55"/>
      <c r="G2" s="55"/>
      <c r="H2" s="55"/>
      <c r="I2" s="55"/>
      <c r="J2" s="55"/>
      <c r="K2" s="55"/>
      <c r="L2" s="55"/>
      <c r="M2" s="55"/>
    </row>
    <row r="3" spans="1:13" s="2" customFormat="1">
      <c r="A3" s="186" t="str">
        <f>ნაკრები!A1</f>
        <v>დ=2800 მმ გარე დიამეტრის ჭის ანაკრები რკ.ბეტონის რგოლის კბილებით დამზადება</v>
      </c>
      <c r="B3" s="186"/>
      <c r="C3" s="186"/>
      <c r="D3" s="186"/>
      <c r="E3" s="186"/>
      <c r="F3" s="186"/>
      <c r="G3" s="186"/>
      <c r="H3" s="186"/>
      <c r="I3" s="186"/>
      <c r="J3" s="186"/>
      <c r="K3" s="186"/>
      <c r="L3" s="186"/>
      <c r="M3" s="186"/>
    </row>
    <row r="4" spans="1:13" ht="10.5" customHeight="1">
      <c r="A4" s="55"/>
      <c r="B4" s="56"/>
      <c r="C4" s="55"/>
      <c r="D4" s="55"/>
      <c r="E4" s="55"/>
      <c r="F4" s="55"/>
      <c r="G4" s="55"/>
      <c r="H4" s="55"/>
      <c r="I4" s="55"/>
      <c r="J4" s="55"/>
      <c r="K4" s="55"/>
      <c r="L4" s="55"/>
      <c r="M4" s="55"/>
    </row>
    <row r="5" spans="1:13" ht="25.5" customHeight="1" thickBot="1">
      <c r="A5" s="57"/>
      <c r="B5" s="58"/>
      <c r="C5" s="187" t="s">
        <v>72</v>
      </c>
      <c r="D5" s="187"/>
      <c r="E5" s="187"/>
      <c r="F5" s="187"/>
      <c r="G5" s="187"/>
      <c r="H5" s="187"/>
      <c r="I5" s="187"/>
      <c r="J5" s="187"/>
      <c r="K5" s="187"/>
      <c r="L5" s="187"/>
      <c r="M5" s="187"/>
    </row>
    <row r="6" spans="1:13">
      <c r="A6" s="188" t="s">
        <v>0</v>
      </c>
      <c r="B6" s="190" t="s">
        <v>1</v>
      </c>
      <c r="C6" s="183" t="s">
        <v>2</v>
      </c>
      <c r="D6" s="183" t="s">
        <v>3</v>
      </c>
      <c r="E6" s="183" t="s">
        <v>4</v>
      </c>
      <c r="F6" s="183" t="s">
        <v>5</v>
      </c>
      <c r="G6" s="182" t="s">
        <v>6</v>
      </c>
      <c r="H6" s="182"/>
      <c r="I6" s="182" t="s">
        <v>7</v>
      </c>
      <c r="J6" s="182"/>
      <c r="K6" s="183" t="s">
        <v>8</v>
      </c>
      <c r="L6" s="183"/>
      <c r="M6" s="59" t="s">
        <v>9</v>
      </c>
    </row>
    <row r="7" spans="1:13" ht="39.75" customHeight="1" thickBot="1">
      <c r="A7" s="189"/>
      <c r="B7" s="191"/>
      <c r="C7" s="192"/>
      <c r="D7" s="192"/>
      <c r="E7" s="192"/>
      <c r="F7" s="192"/>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5.5" customHeight="1">
      <c r="A9" s="70" t="s">
        <v>50</v>
      </c>
      <c r="B9" s="75" t="s">
        <v>51</v>
      </c>
      <c r="C9" s="71" t="s">
        <v>65</v>
      </c>
      <c r="D9" s="49" t="s">
        <v>14</v>
      </c>
      <c r="E9" s="49"/>
      <c r="F9" s="72">
        <v>1.19</v>
      </c>
      <c r="G9" s="73"/>
      <c r="H9" s="50"/>
      <c r="I9" s="49"/>
      <c r="J9" s="50"/>
      <c r="K9" s="49"/>
      <c r="L9" s="50"/>
      <c r="M9" s="82"/>
    </row>
    <row r="10" spans="1:13" s="76" customFormat="1" ht="41.25" customHeight="1">
      <c r="A10" s="70"/>
      <c r="B10" s="73"/>
      <c r="C10" s="51" t="s">
        <v>15</v>
      </c>
      <c r="D10" s="49" t="s">
        <v>16</v>
      </c>
      <c r="E10" s="50">
        <v>12.7</v>
      </c>
      <c r="F10" s="50">
        <v>15.112999999999998</v>
      </c>
      <c r="G10" s="49"/>
      <c r="H10" s="50"/>
      <c r="I10" s="69">
        <v>11</v>
      </c>
      <c r="J10" s="50">
        <v>166.24299999999997</v>
      </c>
      <c r="K10" s="49"/>
      <c r="L10" s="50"/>
      <c r="M10" s="82">
        <f t="shared" ref="M10:M17" si="0">H10+J10+L10</f>
        <v>166.24299999999997</v>
      </c>
    </row>
    <row r="11" spans="1:13" s="76" customFormat="1" ht="22.5" customHeight="1">
      <c r="A11" s="70"/>
      <c r="B11" s="77"/>
      <c r="C11" s="51" t="s">
        <v>19</v>
      </c>
      <c r="D11" s="49" t="s">
        <v>45</v>
      </c>
      <c r="E11" s="52">
        <v>1.08</v>
      </c>
      <c r="F11" s="52">
        <v>1.2852000000000001</v>
      </c>
      <c r="G11" s="49"/>
      <c r="H11" s="50"/>
      <c r="I11" s="49"/>
      <c r="J11" s="50"/>
      <c r="K11" s="69">
        <v>4</v>
      </c>
      <c r="L11" s="50">
        <v>5.1408000000000005</v>
      </c>
      <c r="M11" s="82">
        <f t="shared" si="0"/>
        <v>5.1408000000000005</v>
      </c>
    </row>
    <row r="12" spans="1:13" s="76" customFormat="1" ht="30" customHeight="1">
      <c r="A12" s="70"/>
      <c r="B12" s="74" t="s">
        <v>73</v>
      </c>
      <c r="C12" s="51" t="s">
        <v>76</v>
      </c>
      <c r="D12" s="49" t="s">
        <v>14</v>
      </c>
      <c r="E12" s="49">
        <v>1.0149999999999999</v>
      </c>
      <c r="F12" s="50">
        <v>1.2078499999999999</v>
      </c>
      <c r="G12" s="69">
        <v>187</v>
      </c>
      <c r="H12" s="50">
        <v>225.86794999999998</v>
      </c>
      <c r="I12" s="49"/>
      <c r="J12" s="50"/>
      <c r="K12" s="49"/>
      <c r="L12" s="50"/>
      <c r="M12" s="82">
        <f t="shared" si="0"/>
        <v>225.86794999999998</v>
      </c>
    </row>
    <row r="13" spans="1:13" s="76" customFormat="1" ht="30" customHeight="1">
      <c r="A13" s="70"/>
      <c r="B13" s="78" t="s">
        <v>46</v>
      </c>
      <c r="C13" s="79" t="s">
        <v>61</v>
      </c>
      <c r="D13" s="49" t="s">
        <v>18</v>
      </c>
      <c r="E13" s="49"/>
      <c r="F13" s="102">
        <v>4.4490000000000002E-2</v>
      </c>
      <c r="G13" s="69">
        <v>1768</v>
      </c>
      <c r="H13" s="50">
        <v>78.658320000000003</v>
      </c>
      <c r="I13" s="49"/>
      <c r="J13" s="50"/>
      <c r="K13" s="49"/>
      <c r="L13" s="50"/>
      <c r="M13" s="82">
        <f t="shared" si="0"/>
        <v>78.658320000000003</v>
      </c>
    </row>
    <row r="14" spans="1:13" s="76" customFormat="1" ht="30" customHeight="1">
      <c r="A14" s="70"/>
      <c r="B14" s="78" t="s">
        <v>66</v>
      </c>
      <c r="C14" s="79" t="s">
        <v>64</v>
      </c>
      <c r="D14" s="49" t="s">
        <v>18</v>
      </c>
      <c r="E14" s="49"/>
      <c r="F14" s="102">
        <v>7.0499999999999998E-3</v>
      </c>
      <c r="G14" s="69">
        <v>1699</v>
      </c>
      <c r="H14" s="50">
        <v>11.97795</v>
      </c>
      <c r="I14" s="49"/>
      <c r="J14" s="50"/>
      <c r="K14" s="49"/>
      <c r="L14" s="50"/>
      <c r="M14" s="82">
        <f t="shared" ref="M14" si="1">H14+J14+L14</f>
        <v>11.97795</v>
      </c>
    </row>
    <row r="15" spans="1:13" s="76" customFormat="1" ht="27.75" customHeight="1">
      <c r="A15" s="70"/>
      <c r="B15" s="78" t="s">
        <v>74</v>
      </c>
      <c r="C15" s="53" t="s">
        <v>48</v>
      </c>
      <c r="D15" s="49" t="s">
        <v>14</v>
      </c>
      <c r="E15" s="80">
        <v>0.10199999999999999</v>
      </c>
      <c r="F15" s="52">
        <v>0.12137999999999999</v>
      </c>
      <c r="G15" s="69">
        <v>667</v>
      </c>
      <c r="H15" s="50">
        <v>80.960459999999998</v>
      </c>
      <c r="I15" s="50"/>
      <c r="J15" s="50"/>
      <c r="K15" s="49"/>
      <c r="L15" s="50"/>
      <c r="M15" s="82">
        <f t="shared" si="0"/>
        <v>80.960459999999998</v>
      </c>
    </row>
    <row r="16" spans="1:13" s="76" customFormat="1" ht="27.75" customHeight="1">
      <c r="A16" s="70"/>
      <c r="B16" s="78" t="s">
        <v>75</v>
      </c>
      <c r="C16" s="53" t="s">
        <v>49</v>
      </c>
      <c r="D16" s="49" t="s">
        <v>14</v>
      </c>
      <c r="E16" s="52">
        <v>7.2999999999999995E-2</v>
      </c>
      <c r="F16" s="52">
        <v>8.6869999999999989E-2</v>
      </c>
      <c r="G16" s="69">
        <v>674</v>
      </c>
      <c r="H16" s="50">
        <v>58.55037999999999</v>
      </c>
      <c r="I16" s="50"/>
      <c r="J16" s="50"/>
      <c r="K16" s="49"/>
      <c r="L16" s="50"/>
      <c r="M16" s="82">
        <f t="shared" si="0"/>
        <v>58.55037999999999</v>
      </c>
    </row>
    <row r="17" spans="1:256" s="76" customFormat="1" ht="29.25" customHeight="1">
      <c r="A17" s="70"/>
      <c r="B17" s="81"/>
      <c r="C17" s="51" t="s">
        <v>20</v>
      </c>
      <c r="D17" s="49" t="s">
        <v>17</v>
      </c>
      <c r="E17" s="50">
        <v>1.67</v>
      </c>
      <c r="F17" s="50">
        <v>1.9872999999999998</v>
      </c>
      <c r="G17" s="69">
        <v>4</v>
      </c>
      <c r="H17" s="50">
        <v>7.9491999999999994</v>
      </c>
      <c r="I17" s="50"/>
      <c r="J17" s="50"/>
      <c r="K17" s="49"/>
      <c r="L17" s="50"/>
      <c r="M17" s="82">
        <f t="shared" si="0"/>
        <v>7.9491999999999994</v>
      </c>
    </row>
    <row r="18" spans="1:256" s="117" customFormat="1" ht="58.5" customHeight="1">
      <c r="A18" s="110">
        <v>2</v>
      </c>
      <c r="B18" s="111" t="s">
        <v>56</v>
      </c>
      <c r="C18" s="112" t="s">
        <v>62</v>
      </c>
      <c r="D18" s="113" t="s">
        <v>57</v>
      </c>
      <c r="E18" s="113"/>
      <c r="F18" s="114">
        <v>7.0650000000000004</v>
      </c>
      <c r="G18" s="115"/>
      <c r="H18" s="50"/>
      <c r="I18" s="113"/>
      <c r="J18" s="116"/>
      <c r="K18" s="113"/>
      <c r="L18" s="116"/>
      <c r="M18" s="82"/>
    </row>
    <row r="19" spans="1:256" s="117" customFormat="1" ht="31.5" customHeight="1">
      <c r="A19" s="110"/>
      <c r="B19" s="118"/>
      <c r="C19" s="119" t="s">
        <v>15</v>
      </c>
      <c r="D19" s="113" t="s">
        <v>16</v>
      </c>
      <c r="E19" s="120">
        <v>0.33600000000000002</v>
      </c>
      <c r="F19" s="121">
        <v>2.3738400000000004</v>
      </c>
      <c r="G19" s="115"/>
      <c r="H19" s="50"/>
      <c r="I19" s="122">
        <v>11</v>
      </c>
      <c r="J19" s="116">
        <v>26.112240000000003</v>
      </c>
      <c r="K19" s="113"/>
      <c r="L19" s="116"/>
      <c r="M19" s="82">
        <f t="shared" ref="M19:M20" si="2">L19+J19+H19</f>
        <v>26.112240000000003</v>
      </c>
    </row>
    <row r="20" spans="1:256" s="117" customFormat="1" ht="26.25" customHeight="1">
      <c r="A20" s="110"/>
      <c r="B20" s="118"/>
      <c r="C20" s="119" t="s">
        <v>19</v>
      </c>
      <c r="D20" s="113" t="s">
        <v>17</v>
      </c>
      <c r="E20" s="120">
        <v>1.4999999999999999E-2</v>
      </c>
      <c r="F20" s="121">
        <v>0.105975</v>
      </c>
      <c r="G20" s="115"/>
      <c r="H20" s="50"/>
      <c r="I20" s="113"/>
      <c r="J20" s="116"/>
      <c r="K20" s="122">
        <v>4</v>
      </c>
      <c r="L20" s="116">
        <v>0.4239</v>
      </c>
      <c r="M20" s="82">
        <f t="shared" si="2"/>
        <v>0.4239</v>
      </c>
    </row>
    <row r="21" spans="1:256" s="117" customFormat="1" ht="26.25" customHeight="1">
      <c r="A21" s="110"/>
      <c r="B21" s="118"/>
      <c r="C21" s="123" t="s">
        <v>58</v>
      </c>
      <c r="D21" s="113"/>
      <c r="E21" s="113"/>
      <c r="F21" s="121"/>
      <c r="G21" s="115"/>
      <c r="H21" s="50"/>
      <c r="I21" s="113"/>
      <c r="J21" s="116"/>
      <c r="K21" s="113"/>
      <c r="L21" s="116"/>
      <c r="M21" s="82"/>
    </row>
    <row r="22" spans="1:256" s="117" customFormat="1" ht="26.25" customHeight="1">
      <c r="A22" s="110"/>
      <c r="B22" s="124" t="s">
        <v>67</v>
      </c>
      <c r="C22" s="119" t="s">
        <v>59</v>
      </c>
      <c r="D22" s="113" t="s">
        <v>18</v>
      </c>
      <c r="E22" s="113">
        <v>2.3999999999999998E-3</v>
      </c>
      <c r="F22" s="120">
        <v>1.6955999999999999E-2</v>
      </c>
      <c r="G22" s="146">
        <v>1064</v>
      </c>
      <c r="H22" s="50">
        <v>18.041183999999998</v>
      </c>
      <c r="I22" s="113"/>
      <c r="J22" s="116"/>
      <c r="K22" s="113"/>
      <c r="L22" s="116"/>
      <c r="M22" s="82">
        <f t="shared" ref="M22:M23" si="3">L22+J22+H22</f>
        <v>18.041183999999998</v>
      </c>
    </row>
    <row r="23" spans="1:256" s="117" customFormat="1" ht="26.25" customHeight="1" thickBot="1">
      <c r="A23" s="110"/>
      <c r="B23" s="118"/>
      <c r="C23" s="119" t="s">
        <v>20</v>
      </c>
      <c r="D23" s="113" t="s">
        <v>17</v>
      </c>
      <c r="E23" s="120">
        <v>2.2799999999999997E-2</v>
      </c>
      <c r="F23" s="121">
        <v>0.161082</v>
      </c>
      <c r="G23" s="146">
        <v>4</v>
      </c>
      <c r="H23" s="50">
        <v>0.64432800000000001</v>
      </c>
      <c r="I23" s="113"/>
      <c r="J23" s="116"/>
      <c r="K23" s="113"/>
      <c r="L23" s="116"/>
      <c r="M23" s="82">
        <f t="shared" si="3"/>
        <v>0.64432800000000001</v>
      </c>
    </row>
    <row r="24" spans="1:256" ht="23.25" customHeight="1" thickBot="1">
      <c r="A24" s="83"/>
      <c r="B24" s="84"/>
      <c r="C24" s="85" t="s">
        <v>22</v>
      </c>
      <c r="D24" s="86"/>
      <c r="E24" s="86"/>
      <c r="F24" s="87"/>
      <c r="G24" s="86"/>
      <c r="H24" s="88">
        <f>SUM(H10:H23)</f>
        <v>482.64977199999993</v>
      </c>
      <c r="I24" s="88"/>
      <c r="J24" s="88">
        <f>SUM(J10:J23)</f>
        <v>192.35523999999998</v>
      </c>
      <c r="K24" s="88"/>
      <c r="L24" s="88">
        <f>SUM(L10:L23)</f>
        <v>5.5647000000000002</v>
      </c>
      <c r="M24" s="103">
        <f>SUM(M10:M23)</f>
        <v>680.5697120000001</v>
      </c>
    </row>
    <row r="25" spans="1:256" ht="32.25" customHeight="1" thickBot="1">
      <c r="A25" s="3"/>
      <c r="B25" s="89"/>
      <c r="C25" s="90" t="s">
        <v>21</v>
      </c>
      <c r="D25" s="4">
        <v>0.05</v>
      </c>
      <c r="E25" s="5"/>
      <c r="F25" s="6"/>
      <c r="G25" s="5"/>
      <c r="H25" s="91">
        <f>H24*D25</f>
        <v>24.132488599999999</v>
      </c>
      <c r="I25" s="7"/>
      <c r="J25" s="7"/>
      <c r="K25" s="7"/>
      <c r="L25" s="6"/>
      <c r="M25" s="92">
        <f>H25</f>
        <v>24.132488599999999</v>
      </c>
    </row>
    <row r="26" spans="1:256" ht="24" customHeight="1" thickBot="1">
      <c r="A26" s="3"/>
      <c r="B26" s="15"/>
      <c r="C26" s="16" t="s">
        <v>11</v>
      </c>
      <c r="D26" s="5"/>
      <c r="E26" s="5"/>
      <c r="F26" s="6"/>
      <c r="G26" s="5"/>
      <c r="H26" s="7"/>
      <c r="I26" s="7"/>
      <c r="J26" s="7"/>
      <c r="K26" s="7"/>
      <c r="L26" s="7"/>
      <c r="M26" s="17">
        <f>M24+M25</f>
        <v>704.70220060000008</v>
      </c>
    </row>
    <row r="27" spans="1:256" ht="23.25" customHeight="1" thickBot="1">
      <c r="A27" s="8"/>
      <c r="B27" s="9"/>
      <c r="C27" s="10" t="s">
        <v>23</v>
      </c>
      <c r="D27" s="4">
        <v>0.1</v>
      </c>
      <c r="E27" s="11"/>
      <c r="F27" s="12"/>
      <c r="G27" s="11"/>
      <c r="H27" s="13"/>
      <c r="I27" s="13"/>
      <c r="J27" s="13"/>
      <c r="K27" s="13"/>
      <c r="L27" s="13"/>
      <c r="M27" s="14">
        <f>M26*D27</f>
        <v>70.470220060000017</v>
      </c>
    </row>
    <row r="28" spans="1:256" ht="22.5" customHeight="1" thickBot="1">
      <c r="A28" s="3"/>
      <c r="B28" s="15"/>
      <c r="C28" s="16" t="s">
        <v>11</v>
      </c>
      <c r="D28" s="5"/>
      <c r="E28" s="5"/>
      <c r="F28" s="6"/>
      <c r="G28" s="5"/>
      <c r="H28" s="7"/>
      <c r="I28" s="7"/>
      <c r="J28" s="7"/>
      <c r="K28" s="7"/>
      <c r="L28" s="7"/>
      <c r="M28" s="17">
        <f>SUM(M26:M27)</f>
        <v>775.17242066000006</v>
      </c>
      <c r="N28" s="93"/>
      <c r="O28" s="94"/>
      <c r="P28" s="94"/>
      <c r="Q28" s="94"/>
      <c r="R28" s="94"/>
      <c r="S28" s="94"/>
      <c r="T28" s="94"/>
      <c r="U28" s="94"/>
      <c r="V28" s="94"/>
      <c r="W28" s="94"/>
      <c r="X28" s="94"/>
      <c r="Y28" s="94"/>
      <c r="Z28" s="94"/>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c r="DP28" s="94"/>
      <c r="DQ28" s="94"/>
      <c r="DR28" s="94"/>
      <c r="DS28" s="94"/>
      <c r="DT28" s="94"/>
      <c r="DU28" s="94"/>
      <c r="DV28" s="94"/>
      <c r="DW28" s="94"/>
      <c r="DX28" s="94"/>
      <c r="DY28" s="94"/>
      <c r="DZ28" s="94"/>
      <c r="EA28" s="94"/>
      <c r="EB28" s="94"/>
      <c r="EC28" s="94"/>
      <c r="ED28" s="94"/>
      <c r="EE28" s="94"/>
      <c r="EF28" s="94"/>
      <c r="EG28" s="94"/>
      <c r="EH28" s="94"/>
      <c r="EI28" s="94"/>
      <c r="EJ28" s="94"/>
      <c r="EK28" s="94"/>
      <c r="EL28" s="94"/>
      <c r="EM28" s="94"/>
      <c r="EN28" s="94"/>
      <c r="EO28" s="94"/>
      <c r="EP28" s="94"/>
      <c r="EQ28" s="94"/>
      <c r="ER28" s="94"/>
      <c r="ES28" s="94"/>
      <c r="ET28" s="94"/>
      <c r="EU28" s="94"/>
      <c r="EV28" s="94"/>
      <c r="EW28" s="94"/>
      <c r="EX28" s="94"/>
      <c r="EY28" s="94"/>
      <c r="EZ28" s="94"/>
      <c r="FA28" s="94"/>
      <c r="FB28" s="94"/>
      <c r="FC28" s="94"/>
      <c r="FD28" s="94"/>
      <c r="FE28" s="94"/>
      <c r="FF28" s="94"/>
      <c r="FG28" s="94"/>
      <c r="FH28" s="94"/>
      <c r="FI28" s="94"/>
      <c r="FJ28" s="94"/>
      <c r="FK28" s="94"/>
      <c r="FL28" s="94"/>
      <c r="FM28" s="94"/>
      <c r="FN28" s="94"/>
      <c r="FO28" s="94"/>
      <c r="FP28" s="94"/>
      <c r="FQ28" s="94"/>
      <c r="FR28" s="94"/>
      <c r="FS28" s="94"/>
      <c r="FT28" s="94"/>
      <c r="FU28" s="94"/>
      <c r="FV28" s="94"/>
      <c r="FW28" s="94"/>
      <c r="FX28" s="94"/>
      <c r="FY28" s="94"/>
      <c r="FZ28" s="94"/>
      <c r="GA28" s="94"/>
      <c r="GB28" s="94"/>
      <c r="GC28" s="94"/>
      <c r="GD28" s="94"/>
      <c r="GE28" s="94"/>
      <c r="GF28" s="94"/>
      <c r="GG28" s="94"/>
      <c r="GH28" s="94"/>
      <c r="GI28" s="94"/>
      <c r="GJ28" s="94"/>
      <c r="GK28" s="94"/>
      <c r="GL28" s="94"/>
      <c r="GM28" s="94"/>
      <c r="GN28" s="94"/>
      <c r="GO28" s="94"/>
      <c r="GP28" s="94"/>
      <c r="GQ28" s="94"/>
      <c r="GR28" s="94"/>
      <c r="GS28" s="94"/>
      <c r="GT28" s="94"/>
      <c r="GU28" s="94"/>
      <c r="GV28" s="94"/>
      <c r="GW28" s="94"/>
      <c r="GX28" s="94"/>
      <c r="GY28" s="94"/>
      <c r="GZ28" s="94"/>
      <c r="HA28" s="94"/>
      <c r="HB28" s="94"/>
      <c r="HC28" s="94"/>
      <c r="HD28" s="94"/>
      <c r="HE28" s="94"/>
      <c r="HF28" s="94"/>
      <c r="HG28" s="94"/>
      <c r="HH28" s="94"/>
      <c r="HI28" s="94"/>
      <c r="HJ28" s="94"/>
      <c r="HK28" s="94"/>
      <c r="HL28" s="94"/>
      <c r="HM28" s="94"/>
      <c r="HN28" s="94"/>
      <c r="HO28" s="94"/>
      <c r="HP28" s="94"/>
      <c r="HQ28" s="94"/>
      <c r="HR28" s="94"/>
      <c r="HS28" s="94"/>
      <c r="HT28" s="94"/>
      <c r="HU28" s="94"/>
      <c r="HV28" s="94"/>
      <c r="HW28" s="94"/>
      <c r="HX28" s="94"/>
      <c r="HY28" s="94"/>
      <c r="HZ28" s="94"/>
      <c r="IA28" s="94"/>
      <c r="IB28" s="94"/>
      <c r="IC28" s="94"/>
      <c r="ID28" s="94"/>
      <c r="IE28" s="94"/>
      <c r="IF28" s="94"/>
      <c r="IG28" s="94"/>
      <c r="IH28" s="94"/>
      <c r="II28" s="94"/>
      <c r="IJ28" s="94"/>
      <c r="IK28" s="94"/>
      <c r="IL28" s="94"/>
      <c r="IM28" s="94"/>
      <c r="IN28" s="94"/>
      <c r="IO28" s="94"/>
      <c r="IP28" s="94"/>
      <c r="IQ28" s="94"/>
      <c r="IR28" s="94"/>
      <c r="IS28" s="94"/>
      <c r="IT28" s="94"/>
      <c r="IU28" s="94"/>
      <c r="IV28" s="94"/>
    </row>
    <row r="29" spans="1:256" ht="29.25" customHeight="1" thickBot="1">
      <c r="A29" s="8"/>
      <c r="B29" s="9"/>
      <c r="C29" s="10" t="s">
        <v>24</v>
      </c>
      <c r="D29" s="4">
        <v>0.08</v>
      </c>
      <c r="E29" s="11"/>
      <c r="F29" s="12"/>
      <c r="G29" s="11"/>
      <c r="H29" s="13"/>
      <c r="I29" s="13"/>
      <c r="J29" s="13"/>
      <c r="K29" s="13"/>
      <c r="L29" s="13"/>
      <c r="M29" s="14">
        <f>M28*D29</f>
        <v>62.013793652800004</v>
      </c>
    </row>
    <row r="30" spans="1:256" ht="22.5" customHeight="1" thickBot="1">
      <c r="A30" s="3"/>
      <c r="B30" s="15"/>
      <c r="C30" s="16" t="s">
        <v>22</v>
      </c>
      <c r="D30" s="5"/>
      <c r="E30" s="5"/>
      <c r="F30" s="6"/>
      <c r="G30" s="5"/>
      <c r="H30" s="7"/>
      <c r="I30" s="7"/>
      <c r="J30" s="7"/>
      <c r="K30" s="7"/>
      <c r="L30" s="7"/>
      <c r="M30" s="17">
        <f>M28+M29</f>
        <v>837.18621431280008</v>
      </c>
    </row>
    <row r="31" spans="1:256">
      <c r="A31" s="55"/>
      <c r="B31" s="95"/>
      <c r="C31" s="96"/>
      <c r="D31" s="55"/>
      <c r="E31" s="55"/>
      <c r="F31" s="97"/>
      <c r="G31" s="55"/>
      <c r="H31" s="98"/>
      <c r="I31" s="55"/>
      <c r="J31" s="99"/>
      <c r="K31" s="55"/>
      <c r="L31" s="97"/>
      <c r="M31" s="97"/>
    </row>
    <row r="32" spans="1:256" ht="47.25" customHeight="1">
      <c r="A32" s="57"/>
      <c r="B32" s="100"/>
      <c r="C32" s="18" t="s">
        <v>25</v>
      </c>
      <c r="D32" s="19"/>
      <c r="E32" s="19"/>
      <c r="F32" s="20"/>
      <c r="G32" s="19"/>
      <c r="H32" s="184" t="s">
        <v>52</v>
      </c>
      <c r="I32" s="184"/>
      <c r="J32" s="184"/>
      <c r="K32" s="19"/>
      <c r="L32" s="54"/>
      <c r="M32" s="54"/>
    </row>
  </sheetData>
  <mergeCells count="13">
    <mergeCell ref="G6:H6"/>
    <mergeCell ref="I6:J6"/>
    <mergeCell ref="K6:L6"/>
    <mergeCell ref="H32:J32"/>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8"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8"/>
  <sheetViews>
    <sheetView workbookViewId="0">
      <selection activeCell="L6" sqref="L6"/>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7265625" style="1" customWidth="1"/>
    <col min="12" max="12" width="11" style="1" bestFit="1" customWidth="1"/>
    <col min="13" max="13" width="10.7265625" style="1" bestFit="1" customWidth="1"/>
    <col min="14" max="16384" width="9.1796875" style="1"/>
  </cols>
  <sheetData>
    <row r="1" spans="1:11" ht="5.25" customHeight="1">
      <c r="A1" s="55"/>
      <c r="B1" s="55"/>
      <c r="C1" s="55"/>
      <c r="D1" s="55"/>
      <c r="E1" s="55"/>
      <c r="F1" s="55"/>
      <c r="G1" s="55"/>
      <c r="H1" s="55"/>
      <c r="I1" s="55"/>
      <c r="J1" s="55"/>
      <c r="K1" s="55"/>
    </row>
    <row r="2" spans="1:11" s="2" customFormat="1">
      <c r="A2" s="186" t="s">
        <v>54</v>
      </c>
      <c r="B2" s="186"/>
      <c r="C2" s="186"/>
      <c r="D2" s="186"/>
      <c r="E2" s="186"/>
      <c r="F2" s="186"/>
      <c r="G2" s="186"/>
      <c r="H2" s="186"/>
      <c r="I2" s="186"/>
      <c r="J2" s="186"/>
      <c r="K2" s="186"/>
    </row>
    <row r="3" spans="1:11" ht="10.5" customHeight="1">
      <c r="A3" s="55"/>
      <c r="B3" s="55"/>
      <c r="C3" s="55"/>
      <c r="D3" s="55"/>
      <c r="E3" s="55"/>
      <c r="F3" s="55"/>
      <c r="G3" s="55"/>
      <c r="H3" s="55"/>
      <c r="I3" s="55"/>
      <c r="J3" s="55"/>
      <c r="K3" s="55"/>
    </row>
    <row r="4" spans="1:11" ht="25.5" customHeight="1" thickBot="1">
      <c r="A4" s="57"/>
      <c r="B4" s="187" t="s">
        <v>72</v>
      </c>
      <c r="C4" s="187"/>
      <c r="D4" s="187"/>
      <c r="E4" s="187"/>
      <c r="F4" s="187"/>
      <c r="G4" s="187"/>
      <c r="H4" s="187"/>
      <c r="I4" s="187"/>
      <c r="J4" s="187"/>
      <c r="K4" s="187"/>
    </row>
    <row r="5" spans="1:11" ht="18" customHeight="1">
      <c r="A5" s="188" t="s">
        <v>0</v>
      </c>
      <c r="B5" s="183" t="s">
        <v>2</v>
      </c>
      <c r="C5" s="183" t="s">
        <v>3</v>
      </c>
      <c r="D5" s="183" t="s">
        <v>5</v>
      </c>
      <c r="E5" s="182" t="s">
        <v>6</v>
      </c>
      <c r="F5" s="182"/>
      <c r="G5" s="182" t="s">
        <v>7</v>
      </c>
      <c r="H5" s="182"/>
      <c r="I5" s="183" t="s">
        <v>8</v>
      </c>
      <c r="J5" s="183"/>
      <c r="K5" s="59" t="s">
        <v>9</v>
      </c>
    </row>
    <row r="6" spans="1:11" ht="39.75" customHeight="1" thickBot="1">
      <c r="A6" s="189"/>
      <c r="B6" s="192"/>
      <c r="C6" s="192"/>
      <c r="D6" s="192"/>
      <c r="E6" s="60" t="s">
        <v>10</v>
      </c>
      <c r="F6" s="61" t="s">
        <v>11</v>
      </c>
      <c r="G6" s="60" t="s">
        <v>10</v>
      </c>
      <c r="H6" s="61" t="s">
        <v>11</v>
      </c>
      <c r="I6" s="60" t="s">
        <v>10</v>
      </c>
      <c r="J6" s="61" t="s">
        <v>12</v>
      </c>
      <c r="K6" s="62" t="s">
        <v>13</v>
      </c>
    </row>
    <row r="7" spans="1:11" ht="16.5" thickBot="1">
      <c r="A7" s="63">
        <v>1</v>
      </c>
      <c r="B7" s="65">
        <v>2</v>
      </c>
      <c r="C7" s="65">
        <v>3</v>
      </c>
      <c r="D7" s="65">
        <v>4</v>
      </c>
      <c r="E7" s="66">
        <v>5</v>
      </c>
      <c r="F7" s="67">
        <v>6</v>
      </c>
      <c r="G7" s="66">
        <v>7</v>
      </c>
      <c r="H7" s="67">
        <v>8</v>
      </c>
      <c r="I7" s="66">
        <v>9</v>
      </c>
      <c r="J7" s="67">
        <v>10</v>
      </c>
      <c r="K7" s="68">
        <v>11</v>
      </c>
    </row>
    <row r="8" spans="1:11" s="76" customFormat="1" ht="55.5" customHeight="1">
      <c r="A8" s="70" t="s">
        <v>50</v>
      </c>
      <c r="B8" s="71" t="s">
        <v>65</v>
      </c>
      <c r="C8" s="49" t="s">
        <v>14</v>
      </c>
      <c r="D8" s="72">
        <v>1.19</v>
      </c>
      <c r="E8" s="73"/>
      <c r="F8" s="50"/>
      <c r="G8" s="49"/>
      <c r="H8" s="50"/>
      <c r="I8" s="49"/>
      <c r="J8" s="50"/>
      <c r="K8" s="82"/>
    </row>
    <row r="9" spans="1:11" s="76" customFormat="1" ht="41.25" customHeight="1">
      <c r="A9" s="70"/>
      <c r="B9" s="51" t="s">
        <v>15</v>
      </c>
      <c r="C9" s="49" t="s">
        <v>16</v>
      </c>
      <c r="D9" s="50">
        <v>15.112999999999998</v>
      </c>
      <c r="E9" s="49"/>
      <c r="F9" s="50"/>
      <c r="G9" s="69"/>
      <c r="H9" s="50"/>
      <c r="I9" s="49"/>
      <c r="J9" s="50"/>
      <c r="K9" s="82"/>
    </row>
    <row r="10" spans="1:11" s="76" customFormat="1" ht="22.5" customHeight="1">
      <c r="A10" s="70"/>
      <c r="B10" s="51" t="s">
        <v>19</v>
      </c>
      <c r="C10" s="49" t="s">
        <v>45</v>
      </c>
      <c r="D10" s="52">
        <v>1.2852000000000001</v>
      </c>
      <c r="E10" s="49"/>
      <c r="F10" s="50"/>
      <c r="G10" s="49"/>
      <c r="H10" s="50"/>
      <c r="I10" s="49"/>
      <c r="J10" s="50"/>
      <c r="K10" s="82"/>
    </row>
    <row r="11" spans="1:11" s="76" customFormat="1" ht="30" customHeight="1">
      <c r="A11" s="70"/>
      <c r="B11" s="51" t="s">
        <v>60</v>
      </c>
      <c r="C11" s="49" t="s">
        <v>14</v>
      </c>
      <c r="D11" s="50">
        <v>1.2078499999999999</v>
      </c>
      <c r="E11" s="69"/>
      <c r="F11" s="50"/>
      <c r="G11" s="49"/>
      <c r="H11" s="50"/>
      <c r="I11" s="49"/>
      <c r="J11" s="50"/>
      <c r="K11" s="82"/>
    </row>
    <row r="12" spans="1:11" s="76" customFormat="1" ht="30" customHeight="1">
      <c r="A12" s="70"/>
      <c r="B12" s="79" t="s">
        <v>61</v>
      </c>
      <c r="C12" s="49" t="s">
        <v>18</v>
      </c>
      <c r="D12" s="102">
        <v>4.4490000000000002E-2</v>
      </c>
      <c r="E12" s="69"/>
      <c r="F12" s="50"/>
      <c r="G12" s="49"/>
      <c r="H12" s="50"/>
      <c r="I12" s="49"/>
      <c r="J12" s="50"/>
      <c r="K12" s="82"/>
    </row>
    <row r="13" spans="1:11" s="76" customFormat="1" ht="30" customHeight="1">
      <c r="A13" s="70"/>
      <c r="B13" s="79" t="s">
        <v>64</v>
      </c>
      <c r="C13" s="49" t="s">
        <v>18</v>
      </c>
      <c r="D13" s="102">
        <v>7.0499999999999998E-3</v>
      </c>
      <c r="E13" s="69"/>
      <c r="F13" s="50"/>
      <c r="G13" s="49"/>
      <c r="H13" s="50"/>
      <c r="I13" s="49"/>
      <c r="J13" s="50"/>
      <c r="K13" s="82"/>
    </row>
    <row r="14" spans="1:11" s="76" customFormat="1" ht="27.75" customHeight="1">
      <c r="A14" s="70"/>
      <c r="B14" s="53" t="s">
        <v>48</v>
      </c>
      <c r="C14" s="49" t="s">
        <v>14</v>
      </c>
      <c r="D14" s="52">
        <v>0.12137999999999999</v>
      </c>
      <c r="E14" s="69"/>
      <c r="F14" s="50"/>
      <c r="G14" s="50"/>
      <c r="H14" s="50"/>
      <c r="I14" s="49"/>
      <c r="J14" s="50"/>
      <c r="K14" s="82"/>
    </row>
    <row r="15" spans="1:11" s="76" customFormat="1" ht="27.75" customHeight="1">
      <c r="A15" s="70"/>
      <c r="B15" s="53" t="s">
        <v>49</v>
      </c>
      <c r="C15" s="49" t="s">
        <v>14</v>
      </c>
      <c r="D15" s="52">
        <v>8.6869999999999989E-2</v>
      </c>
      <c r="E15" s="69"/>
      <c r="F15" s="50"/>
      <c r="G15" s="50"/>
      <c r="H15" s="50"/>
      <c r="I15" s="49"/>
      <c r="J15" s="50"/>
      <c r="K15" s="82"/>
    </row>
    <row r="16" spans="1:11" s="76" customFormat="1" ht="29.25" customHeight="1">
      <c r="A16" s="70"/>
      <c r="B16" s="51" t="s">
        <v>20</v>
      </c>
      <c r="C16" s="49" t="s">
        <v>17</v>
      </c>
      <c r="D16" s="50">
        <v>1.9872999999999998</v>
      </c>
      <c r="E16" s="49"/>
      <c r="F16" s="52"/>
      <c r="G16" s="50"/>
      <c r="H16" s="50"/>
      <c r="I16" s="49"/>
      <c r="J16" s="50"/>
      <c r="K16" s="82"/>
    </row>
    <row r="17" spans="1:11" s="117" customFormat="1" ht="58.5" customHeight="1">
      <c r="A17" s="110">
        <v>2</v>
      </c>
      <c r="B17" s="112" t="s">
        <v>62</v>
      </c>
      <c r="C17" s="113" t="s">
        <v>57</v>
      </c>
      <c r="D17" s="114">
        <v>7.0650000000000004</v>
      </c>
      <c r="E17" s="115"/>
      <c r="F17" s="50"/>
      <c r="G17" s="113"/>
      <c r="H17" s="147"/>
      <c r="I17" s="113"/>
      <c r="J17" s="116"/>
      <c r="K17" s="82"/>
    </row>
    <row r="18" spans="1:11" s="117" customFormat="1" ht="31.5" customHeight="1">
      <c r="A18" s="110"/>
      <c r="B18" s="119" t="s">
        <v>15</v>
      </c>
      <c r="C18" s="113" t="s">
        <v>16</v>
      </c>
      <c r="D18" s="121">
        <v>2.3738400000000004</v>
      </c>
      <c r="E18" s="115"/>
      <c r="F18" s="102"/>
      <c r="G18" s="122"/>
      <c r="H18" s="116"/>
      <c r="I18" s="113"/>
      <c r="J18" s="116"/>
      <c r="K18" s="82"/>
    </row>
    <row r="19" spans="1:11" s="117" customFormat="1" ht="26.25" customHeight="1">
      <c r="A19" s="110"/>
      <c r="B19" s="119" t="s">
        <v>19</v>
      </c>
      <c r="C19" s="113" t="s">
        <v>17</v>
      </c>
      <c r="D19" s="121">
        <v>0.105975</v>
      </c>
      <c r="E19" s="115"/>
      <c r="F19" s="102"/>
      <c r="G19" s="113"/>
      <c r="H19" s="116"/>
      <c r="I19" s="113"/>
      <c r="J19" s="116"/>
      <c r="K19" s="82"/>
    </row>
    <row r="20" spans="1:11" s="117" customFormat="1" ht="26.25" customHeight="1">
      <c r="A20" s="110"/>
      <c r="B20" s="123" t="s">
        <v>58</v>
      </c>
      <c r="C20" s="113"/>
      <c r="D20" s="121"/>
      <c r="E20" s="115"/>
      <c r="F20" s="52"/>
      <c r="G20" s="113"/>
      <c r="H20" s="116"/>
      <c r="I20" s="113"/>
      <c r="J20" s="116"/>
      <c r="K20" s="82"/>
    </row>
    <row r="21" spans="1:11" s="117" customFormat="1" ht="26.25" customHeight="1">
      <c r="A21" s="110"/>
      <c r="B21" s="119" t="s">
        <v>59</v>
      </c>
      <c r="C21" s="113" t="s">
        <v>18</v>
      </c>
      <c r="D21" s="120">
        <v>1.6955999999999999E-2</v>
      </c>
      <c r="E21" s="125"/>
      <c r="F21" s="52"/>
      <c r="G21" s="113"/>
      <c r="H21" s="116"/>
      <c r="I21" s="113"/>
      <c r="J21" s="116"/>
      <c r="K21" s="82"/>
    </row>
    <row r="22" spans="1:11" s="117" customFormat="1" ht="26.25" customHeight="1" thickBot="1">
      <c r="A22" s="110"/>
      <c r="B22" s="119" t="s">
        <v>20</v>
      </c>
      <c r="C22" s="113" t="s">
        <v>17</v>
      </c>
      <c r="D22" s="121">
        <v>0.161082</v>
      </c>
      <c r="E22" s="148"/>
      <c r="F22" s="149"/>
      <c r="G22" s="150"/>
      <c r="H22" s="116"/>
      <c r="I22" s="113"/>
      <c r="J22" s="116"/>
      <c r="K22" s="82"/>
    </row>
    <row r="23" spans="1:11" ht="23.25" customHeight="1" thickBot="1">
      <c r="A23" s="83"/>
      <c r="B23" s="85" t="s">
        <v>22</v>
      </c>
      <c r="C23" s="86"/>
      <c r="D23" s="87"/>
      <c r="E23" s="86"/>
      <c r="F23" s="151"/>
      <c r="G23" s="88"/>
      <c r="H23" s="88"/>
      <c r="I23" s="88"/>
      <c r="J23" s="88"/>
      <c r="K23" s="103"/>
    </row>
    <row r="24" spans="1:11" ht="32.25" customHeight="1" thickBot="1">
      <c r="A24" s="3"/>
      <c r="B24" s="90" t="s">
        <v>55</v>
      </c>
      <c r="C24" s="4">
        <v>0.18</v>
      </c>
      <c r="D24" s="6"/>
      <c r="E24" s="5"/>
      <c r="F24" s="152"/>
      <c r="G24" s="7"/>
      <c r="H24" s="7"/>
      <c r="I24" s="7"/>
      <c r="J24" s="6"/>
      <c r="K24" s="92"/>
    </row>
    <row r="25" spans="1:11" ht="22.5" customHeight="1" thickBot="1">
      <c r="A25" s="3"/>
      <c r="B25" s="16" t="s">
        <v>22</v>
      </c>
      <c r="C25" s="5"/>
      <c r="D25" s="6"/>
      <c r="E25" s="5"/>
      <c r="F25" s="152"/>
      <c r="G25" s="7"/>
      <c r="H25" s="7"/>
      <c r="I25" s="7"/>
      <c r="J25" s="7"/>
      <c r="K25" s="17"/>
    </row>
    <row r="26" spans="1:11">
      <c r="A26" s="55"/>
      <c r="B26" s="96"/>
      <c r="C26" s="55"/>
      <c r="D26" s="97"/>
      <c r="E26" s="55"/>
      <c r="F26" s="153"/>
      <c r="G26" s="55"/>
      <c r="H26" s="99"/>
      <c r="I26" s="55"/>
      <c r="J26" s="97"/>
      <c r="K26" s="97"/>
    </row>
    <row r="27" spans="1:11">
      <c r="F27" s="154"/>
    </row>
    <row r="28" spans="1:11">
      <c r="F28" s="155"/>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2026-04-10T06:22:57Z</dcterms:modified>
</cp:coreProperties>
</file>